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ndina\Downloads\"/>
    </mc:Choice>
  </mc:AlternateContent>
  <bookViews>
    <workbookView xWindow="0" yWindow="0" windowWidth="23040" windowHeight="8835" activeTab="1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4" l="1"/>
  <c r="M27" i="4" l="1"/>
  <c r="L27" i="4"/>
  <c r="K27" i="4"/>
  <c r="M26" i="4"/>
  <c r="L26" i="4"/>
  <c r="K26" i="4"/>
  <c r="M25" i="4"/>
  <c r="L25" i="4"/>
  <c r="K25" i="4"/>
  <c r="I28" i="4"/>
  <c r="J28" i="4"/>
  <c r="J27" i="4"/>
  <c r="J26" i="4"/>
  <c r="J25" i="4"/>
  <c r="I27" i="4"/>
  <c r="I26" i="4"/>
  <c r="I25" i="4"/>
  <c r="H28" i="4"/>
  <c r="H27" i="4"/>
  <c r="H26" i="4"/>
  <c r="H25" i="4"/>
  <c r="N21" i="4"/>
  <c r="N22" i="4"/>
  <c r="N23" i="4"/>
  <c r="N20" i="4"/>
  <c r="N25" i="4" l="1"/>
  <c r="N27" i="4"/>
  <c r="I19" i="4"/>
  <c r="J19" i="4"/>
  <c r="K19" i="4"/>
  <c r="L19" i="4"/>
  <c r="M19" i="4"/>
  <c r="N19" i="4"/>
  <c r="H19" i="4"/>
  <c r="K28" i="4" l="1"/>
  <c r="L28" i="4"/>
  <c r="M28" i="4"/>
  <c r="N17" i="4"/>
  <c r="N15" i="4"/>
  <c r="N14" i="4"/>
  <c r="N12" i="4"/>
  <c r="N10" i="4"/>
  <c r="N9" i="4"/>
  <c r="N16" i="4" l="1"/>
  <c r="N13" i="4" s="1"/>
  <c r="N11" i="4"/>
  <c r="N8" i="4" s="1"/>
  <c r="I13" i="4"/>
  <c r="J13" i="4"/>
  <c r="K13" i="4"/>
  <c r="L13" i="4"/>
  <c r="M13" i="4"/>
  <c r="I8" i="4"/>
  <c r="J8" i="4"/>
  <c r="K8" i="4"/>
  <c r="L8" i="4"/>
  <c r="M8" i="4"/>
  <c r="H8" i="4"/>
  <c r="N28" i="4" l="1"/>
  <c r="N26" i="4"/>
  <c r="M24" i="4"/>
  <c r="J24" i="4"/>
  <c r="I24" i="4"/>
  <c r="L24" i="4"/>
  <c r="K24" i="4"/>
  <c r="H24" i="4"/>
  <c r="N24" i="4" l="1"/>
</calcChain>
</file>

<file path=xl/sharedStrings.xml><?xml version="1.0" encoding="utf-8"?>
<sst xmlns="http://schemas.openxmlformats.org/spreadsheetml/2006/main" count="92" uniqueCount="62">
  <si>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</si>
  <si>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</si>
  <si>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</si>
  <si>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</si>
  <si>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</si>
  <si>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</si>
  <si>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</si>
  <si>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</si>
  <si>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</si>
  <si>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</si>
  <si>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</si>
  <si>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</si>
  <si>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</si>
  <si>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</si>
  <si>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</si>
  <si>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</si>
  <si>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</si>
  <si>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</si>
  <si>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</si>
  <si>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</si>
  <si>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</si>
  <si>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</si>
  <si>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</si>
  <si>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</si>
  <si>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</si>
  <si>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</si>
  <si>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</si>
  <si>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</si>
  <si>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>отсутствуют</t>
  </si>
  <si>
    <t>процент</t>
  </si>
  <si>
    <t>МП</t>
  </si>
  <si>
    <t>2.</t>
  </si>
  <si>
    <t>единиц</t>
  </si>
  <si>
    <t xml:space="preserve">Отдел экономики </t>
  </si>
  <si>
    <t>оказание услуг (выполнение работ)</t>
  </si>
  <si>
    <t>Отдел экономики</t>
  </si>
  <si>
    <t>Базовое значение 2023</t>
  </si>
  <si>
    <t xml:space="preserve">2. </t>
  </si>
  <si>
    <t>3.</t>
  </si>
  <si>
    <t>Количество хозяйствующих субъектов, получивших субсидию в связи с оказанием населению помывочных услуг в банях и душевых по доступным тарифам</t>
  </si>
  <si>
    <t xml:space="preserve">1. Создание условий, обеспечивающих рост объема розничного товарооборота.                                                                                                       2. Создание условий для обеспечения населения помывочными услугами в банях и душевых по доступным тарифам. </t>
  </si>
  <si>
    <t>Индекс физического объема оборота розничной торговли по отношению к базовому значению 2023 года</t>
  </si>
  <si>
    <t>Количество мероприятий и конкурсов</t>
  </si>
  <si>
    <t>2.1.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</si>
  <si>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 (в год)</t>
  </si>
  <si>
    <t>Организация и проведение муниципальных мероприятий и конкурсов (в год)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</si>
  <si>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 (в год)</t>
  </si>
  <si>
    <t>ПАСПОРТ
комплекса процессных мероприятий «Создание условий для стабильного функционирования сферы торговли и услуг на территории муниципального образования, для наиболее полного  удовлетворения спроса населения на потребительские товары и услуги по доступным ценам в пределах территориальной доступности»</t>
  </si>
  <si>
    <t>Задача 1 «Создание условий, обеспечивающих рост объема розничного товарооборота»</t>
  </si>
  <si>
    <t>«Организация и проведение муниципальных мероприятий и конкурсов», всего, в том числе:</t>
  </si>
  <si>
    <t>Задача 2 «Создание условий для обеспечения населения помывочными услугами в банях и душевых по доступным тарифам»</t>
  </si>
  <si>
    <t xml:space="preserve">«Предоставление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душевых» всего, в том числе: </t>
  </si>
  <si>
    <t>«Предоставление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назначения» всего, в том числе:</t>
  </si>
  <si>
    <t xml:space="preserve">Задача 2 «Создание условий для обеспечения населения помывочными услугами в банях и душевых по доступным тарифам» </t>
  </si>
  <si>
    <t>Количество посещений бань и душевых</t>
  </si>
  <si>
    <t>человек в год</t>
  </si>
  <si>
    <t xml:space="preserve">Количество в продаже по социальным ценам лекарственных средств и изделий медицинского назначения </t>
  </si>
  <si>
    <t xml:space="preserve">«ПРИЛОЖЕНИЕ 3
к муниципальной программе
«Развитие сельского хозяйства
и потребительского рынка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24.01.2025 № 15
</t>
  </si>
  <si>
    <t>»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</si>
  <si>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27 февраля 2026 года № 97
</t>
  </si>
  <si>
    <t xml:space="preserve">Раздел 3. Перечень процессных мероприятий </t>
  </si>
  <si>
    <t>Раздел 2. Показатели комплекса процессных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</si>
</sst>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2" fillId="2" borderId="13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0" xfId="0" applyFont="1" applyFill="1" applyBorder="1" applyAlignment="1"/>
    <xf numFmtId="164" fontId="4" fillId="2" borderId="15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A7" sqref="A7"/>
    </sheetView>
  </sheetViews>
  <sheetFormatPr defaultRowHeight="18.75" x14ac:dyDescent="0.3"/>
  <cols>
    <col min="1" max="4" width="9.140625" style="3"/>
    <col min="5" max="5" width="5.28515625" style="3" customWidth="1"/>
    <col min="6" max="6" width="9.140625" style="3"/>
    <col min="7" max="8" width="4.42578125" style="3" customWidth="1"/>
    <col min="9" max="9" width="9.140625" style="3"/>
    <col min="10" max="10" width="7" style="3" customWidth="1"/>
    <col min="11" max="14" width="9.140625" style="3"/>
    <col min="15" max="15" width="13.5703125" style="3" customWidth="1"/>
    <col min="16" max="16384" width="9.140625" style="3"/>
  </cols>
  <sheetData>
    <row r="1" spans="1:15" x14ac:dyDescent="0.3">
      <c r="A1" s="2"/>
      <c r="B1" s="2"/>
      <c r="C1" s="2"/>
      <c r="D1" s="2"/>
      <c r="E1" s="2"/>
      <c r="F1" s="2"/>
      <c r="G1" s="2"/>
      <c r="H1" s="2"/>
      <c r="I1" s="2"/>
      <c r="J1" s="28" t="s">
        <v>59</v>
      </c>
      <c r="K1" s="28"/>
      <c r="L1" s="28"/>
      <c r="M1" s="28"/>
      <c r="N1" s="28"/>
      <c r="O1" s="28"/>
    </row>
    <row r="2" spans="1:15" x14ac:dyDescent="0.3">
      <c r="A2" s="2"/>
      <c r="B2" s="2"/>
      <c r="C2" s="2"/>
      <c r="D2" s="2"/>
      <c r="E2" s="2"/>
      <c r="F2" s="2"/>
      <c r="G2" s="2"/>
      <c r="H2" s="2"/>
      <c r="I2" s="2"/>
      <c r="J2" s="28"/>
      <c r="K2" s="28"/>
      <c r="L2" s="28"/>
      <c r="M2" s="28"/>
      <c r="N2" s="28"/>
      <c r="O2" s="28"/>
    </row>
    <row r="3" spans="1:15" x14ac:dyDescent="0.3">
      <c r="A3" s="2"/>
      <c r="B3" s="2"/>
      <c r="C3" s="2"/>
      <c r="D3" s="2"/>
      <c r="E3" s="2"/>
      <c r="F3" s="2"/>
      <c r="G3" s="2"/>
      <c r="H3" s="2"/>
      <c r="I3" s="2"/>
      <c r="J3" s="28"/>
      <c r="K3" s="28"/>
      <c r="L3" s="28"/>
      <c r="M3" s="28"/>
      <c r="N3" s="28"/>
      <c r="O3" s="28"/>
    </row>
    <row r="4" spans="1:15" x14ac:dyDescent="0.3">
      <c r="A4" s="2"/>
      <c r="B4" s="2"/>
      <c r="C4" s="2"/>
      <c r="D4" s="2"/>
      <c r="E4" s="2"/>
      <c r="F4" s="2"/>
      <c r="G4" s="2"/>
      <c r="H4" s="2"/>
      <c r="I4" s="2"/>
      <c r="J4" s="28"/>
      <c r="K4" s="28"/>
      <c r="L4" s="28"/>
      <c r="M4" s="28"/>
      <c r="N4" s="28"/>
      <c r="O4" s="28"/>
    </row>
    <row r="5" spans="1:15" x14ac:dyDescent="0.3">
      <c r="A5" s="2"/>
      <c r="B5" s="2"/>
      <c r="C5" s="2"/>
      <c r="D5" s="2"/>
      <c r="E5" s="2"/>
      <c r="F5" s="2"/>
      <c r="G5" s="2"/>
      <c r="H5" s="2"/>
      <c r="I5" s="2"/>
      <c r="J5" s="28"/>
      <c r="K5" s="28"/>
      <c r="L5" s="28"/>
      <c r="M5" s="28"/>
      <c r="N5" s="28"/>
      <c r="O5" s="28"/>
    </row>
    <row r="6" spans="1:15" ht="36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8"/>
      <c r="K6" s="28"/>
      <c r="L6" s="28"/>
      <c r="M6" s="28"/>
      <c r="N6" s="28"/>
      <c r="O6" s="28"/>
    </row>
    <row r="7" spans="1:15" ht="110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8" t="s">
        <v>57</v>
      </c>
      <c r="K7" s="28"/>
      <c r="L7" s="28"/>
      <c r="M7" s="28"/>
      <c r="N7" s="28"/>
      <c r="O7" s="28"/>
    </row>
    <row r="8" spans="1:15" ht="114.75" customHeight="1" x14ac:dyDescent="0.3">
      <c r="J8" s="28"/>
      <c r="K8" s="28"/>
      <c r="L8" s="28"/>
      <c r="M8" s="28"/>
      <c r="N8" s="28"/>
      <c r="O8" s="28"/>
    </row>
    <row r="9" spans="1:15" ht="90.75" customHeight="1" x14ac:dyDescent="0.3">
      <c r="A9" s="35" t="s">
        <v>47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  <c r="O9" s="36"/>
    </row>
    <row r="10" spans="1:15" ht="22.15" customHeight="1" x14ac:dyDescent="0.3">
      <c r="A10" s="33" t="s">
        <v>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8.2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7.25" customHeight="1" x14ac:dyDescent="0.3">
      <c r="A12" s="37" t="s">
        <v>0</v>
      </c>
      <c r="B12" s="38"/>
      <c r="C12" s="38"/>
      <c r="D12" s="38"/>
      <c r="E12" s="38"/>
      <c r="F12" s="38"/>
      <c r="G12" s="38"/>
      <c r="H12" s="38"/>
      <c r="I12" s="37" t="s">
        <v>33</v>
      </c>
      <c r="J12" s="38"/>
      <c r="K12" s="38"/>
      <c r="L12" s="38"/>
      <c r="M12" s="38"/>
      <c r="N12" s="38"/>
      <c r="O12" s="38"/>
    </row>
    <row r="13" spans="1:15" hidden="1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1.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15" customHeight="1" x14ac:dyDescent="0.3">
      <c r="A15" s="29" t="s">
        <v>1</v>
      </c>
      <c r="B15" s="30"/>
      <c r="C15" s="30"/>
      <c r="D15" s="30"/>
      <c r="E15" s="30"/>
      <c r="F15" s="30"/>
      <c r="G15" s="30"/>
      <c r="H15" s="30"/>
      <c r="I15" s="29" t="s">
        <v>28</v>
      </c>
      <c r="J15" s="30"/>
      <c r="K15" s="30"/>
      <c r="L15" s="30"/>
      <c r="M15" s="30"/>
      <c r="N15" s="30"/>
      <c r="O15" s="30"/>
    </row>
    <row r="16" spans="1:15" ht="3.75" customHeight="1" x14ac:dyDescent="0.3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3" hidden="1" customHeight="1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27.75" customHeight="1" x14ac:dyDescent="0.3">
      <c r="A18" s="29" t="s">
        <v>2</v>
      </c>
      <c r="B18" s="30"/>
      <c r="C18" s="30"/>
      <c r="D18" s="30"/>
      <c r="E18" s="30"/>
      <c r="F18" s="30"/>
      <c r="G18" s="30"/>
      <c r="H18" s="30"/>
      <c r="I18" s="31" t="s">
        <v>40</v>
      </c>
      <c r="J18" s="32"/>
      <c r="K18" s="32"/>
      <c r="L18" s="32"/>
      <c r="M18" s="32"/>
      <c r="N18" s="32"/>
      <c r="O18" s="32"/>
    </row>
    <row r="19" spans="1:15" ht="30" customHeight="1" x14ac:dyDescent="0.3">
      <c r="A19" s="30"/>
      <c r="B19" s="30"/>
      <c r="C19" s="30"/>
      <c r="D19" s="30"/>
      <c r="E19" s="30"/>
      <c r="F19" s="30"/>
      <c r="G19" s="30"/>
      <c r="H19" s="30"/>
      <c r="I19" s="32"/>
      <c r="J19" s="32"/>
      <c r="K19" s="32"/>
      <c r="L19" s="32"/>
      <c r="M19" s="32"/>
      <c r="N19" s="32"/>
      <c r="O19" s="32"/>
    </row>
    <row r="20" spans="1:15" ht="40.5" customHeight="1" x14ac:dyDescent="0.3">
      <c r="A20" s="30"/>
      <c r="B20" s="30"/>
      <c r="C20" s="30"/>
      <c r="D20" s="30"/>
      <c r="E20" s="30"/>
      <c r="F20" s="30"/>
      <c r="G20" s="30"/>
      <c r="H20" s="30"/>
      <c r="I20" s="32"/>
      <c r="J20" s="32"/>
      <c r="K20" s="32"/>
      <c r="L20" s="32"/>
      <c r="M20" s="32"/>
      <c r="N20" s="32"/>
      <c r="O20" s="32"/>
    </row>
  </sheetData>
  <mergeCells count="10">
    <mergeCell ref="J1:O6"/>
    <mergeCell ref="J7:O8"/>
    <mergeCell ref="A18:H20"/>
    <mergeCell ref="I18:O20"/>
    <mergeCell ref="A10:O10"/>
    <mergeCell ref="A9:O9"/>
    <mergeCell ref="A12:H14"/>
    <mergeCell ref="I12:O14"/>
    <mergeCell ref="A15:H17"/>
    <mergeCell ref="I15:O17"/>
  </mergeCells>
  <pageMargins left="1.1811023622047245" right="0.59055118110236227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1"/>
  <sheetViews>
    <sheetView tabSelected="1" zoomScaleNormal="100" workbookViewId="0">
      <selection activeCell="A3" sqref="A3:P3"/>
    </sheetView>
  </sheetViews>
  <sheetFormatPr defaultRowHeight="15.75" x14ac:dyDescent="0.25"/>
  <cols>
    <col min="1" max="1" width="5.28515625" style="1" customWidth="1"/>
    <col min="2" max="4" width="9.140625" style="1"/>
    <col min="5" max="5" width="3.85546875" style="1" customWidth="1"/>
    <col min="6" max="6" width="1.5703125" style="1" customWidth="1"/>
    <col min="7" max="8" width="14.42578125" style="1" customWidth="1"/>
    <col min="9" max="9" width="12.85546875" style="1" customWidth="1"/>
    <col min="10" max="10" width="6.5703125" style="1" customWidth="1"/>
    <col min="11" max="11" width="7.42578125" style="1" customWidth="1"/>
    <col min="12" max="12" width="7" style="1" customWidth="1"/>
    <col min="13" max="13" width="6.85546875" style="1" customWidth="1"/>
    <col min="14" max="14" width="6.140625" style="1" customWidth="1"/>
    <col min="15" max="15" width="6.85546875" style="1" customWidth="1"/>
    <col min="16" max="16" width="19.42578125" style="1" customWidth="1"/>
    <col min="17" max="16384" width="9.140625" style="1"/>
  </cols>
  <sheetData>
    <row r="3" spans="1:16" ht="18.75" x14ac:dyDescent="0.25">
      <c r="A3" s="40" t="s">
        <v>61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7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2.9" customHeight="1" x14ac:dyDescent="0.25">
      <c r="A5" s="55" t="s">
        <v>11</v>
      </c>
      <c r="B5" s="41" t="s">
        <v>9</v>
      </c>
      <c r="C5" s="42"/>
      <c r="D5" s="42"/>
      <c r="E5" s="42"/>
      <c r="F5" s="43"/>
      <c r="G5" s="55" t="s">
        <v>8</v>
      </c>
      <c r="H5" s="55" t="s">
        <v>7</v>
      </c>
      <c r="I5" s="55" t="s">
        <v>36</v>
      </c>
      <c r="J5" s="58" t="s">
        <v>5</v>
      </c>
      <c r="K5" s="59"/>
      <c r="L5" s="59"/>
      <c r="M5" s="59"/>
      <c r="N5" s="59"/>
      <c r="O5" s="60"/>
      <c r="P5" s="55" t="s">
        <v>4</v>
      </c>
    </row>
    <row r="6" spans="1:16" ht="16.899999999999999" customHeight="1" x14ac:dyDescent="0.3">
      <c r="A6" s="56"/>
      <c r="B6" s="44"/>
      <c r="C6" s="40"/>
      <c r="D6" s="40"/>
      <c r="E6" s="40"/>
      <c r="F6" s="45"/>
      <c r="G6" s="56"/>
      <c r="H6" s="56"/>
      <c r="I6" s="56"/>
      <c r="J6" s="6">
        <v>2026</v>
      </c>
      <c r="K6" s="7">
        <v>2027</v>
      </c>
      <c r="L6" s="7">
        <v>2028</v>
      </c>
      <c r="M6" s="7">
        <v>2029</v>
      </c>
      <c r="N6" s="7">
        <v>2030</v>
      </c>
      <c r="O6" s="7">
        <v>2031</v>
      </c>
      <c r="P6" s="56"/>
    </row>
    <row r="7" spans="1:16" ht="42.75" customHeight="1" x14ac:dyDescent="0.25">
      <c r="A7" s="57"/>
      <c r="B7" s="46"/>
      <c r="C7" s="47"/>
      <c r="D7" s="47"/>
      <c r="E7" s="47"/>
      <c r="F7" s="48"/>
      <c r="G7" s="57"/>
      <c r="H7" s="57"/>
      <c r="I7" s="57"/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57"/>
    </row>
    <row r="8" spans="1:16" ht="18.75" x14ac:dyDescent="0.3">
      <c r="A8" s="6">
        <v>1</v>
      </c>
      <c r="B8" s="49">
        <v>2</v>
      </c>
      <c r="C8" s="50"/>
      <c r="D8" s="50"/>
      <c r="E8" s="50"/>
      <c r="F8" s="51"/>
      <c r="G8" s="6">
        <v>3</v>
      </c>
      <c r="H8" s="6">
        <v>4</v>
      </c>
      <c r="I8" s="6">
        <v>5</v>
      </c>
      <c r="J8" s="6">
        <v>6</v>
      </c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</row>
    <row r="9" spans="1:16" ht="99" customHeight="1" x14ac:dyDescent="0.25">
      <c r="A9" s="9" t="s">
        <v>10</v>
      </c>
      <c r="B9" s="52" t="s">
        <v>41</v>
      </c>
      <c r="C9" s="53"/>
      <c r="D9" s="53"/>
      <c r="E9" s="53"/>
      <c r="F9" s="54"/>
      <c r="G9" s="7" t="s">
        <v>30</v>
      </c>
      <c r="H9" s="7" t="s">
        <v>29</v>
      </c>
      <c r="I9" s="7">
        <v>100</v>
      </c>
      <c r="J9" s="7">
        <v>103</v>
      </c>
      <c r="K9" s="7">
        <v>103.6</v>
      </c>
      <c r="L9" s="7">
        <v>104.4</v>
      </c>
      <c r="M9" s="7">
        <v>105.2</v>
      </c>
      <c r="N9" s="7">
        <v>106</v>
      </c>
      <c r="O9" s="7">
        <v>106.6</v>
      </c>
      <c r="P9" s="10" t="s">
        <v>35</v>
      </c>
    </row>
    <row r="10" spans="1:16" ht="130.5" customHeight="1" x14ac:dyDescent="0.25">
      <c r="A10" s="9" t="s">
        <v>37</v>
      </c>
      <c r="B10" s="39" t="s">
        <v>39</v>
      </c>
      <c r="C10" s="39"/>
      <c r="D10" s="39"/>
      <c r="E10" s="39"/>
      <c r="F10" s="39"/>
      <c r="G10" s="7" t="s">
        <v>30</v>
      </c>
      <c r="H10" s="7" t="s">
        <v>32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10" t="s">
        <v>35</v>
      </c>
    </row>
    <row r="11" spans="1:16" ht="25.5" customHeight="1" x14ac:dyDescent="0.25"/>
  </sheetData>
  <mergeCells count="11">
    <mergeCell ref="B10:F10"/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2"/>
  <sheetViews>
    <sheetView workbookViewId="0">
      <selection activeCell="A3" sqref="A3:O3"/>
    </sheetView>
  </sheetViews>
  <sheetFormatPr defaultRowHeight="18.75" x14ac:dyDescent="0.3"/>
  <cols>
    <col min="1" max="1" width="5.7109375" style="5" customWidth="1"/>
    <col min="2" max="4" width="9.140625" style="5"/>
    <col min="5" max="5" width="10.85546875" style="5" customWidth="1"/>
    <col min="6" max="6" width="16.5703125" style="5" customWidth="1"/>
    <col min="7" max="7" width="19.28515625" style="5" customWidth="1"/>
    <col min="8" max="8" width="14.140625" style="5" customWidth="1"/>
    <col min="9" max="9" width="12.140625" style="5" customWidth="1"/>
    <col min="10" max="10" width="6.85546875" style="5" customWidth="1"/>
    <col min="11" max="11" width="7" style="5" customWidth="1"/>
    <col min="12" max="12" width="6.5703125" style="5" customWidth="1"/>
    <col min="13" max="13" width="7.140625" style="5" customWidth="1"/>
    <col min="14" max="14" width="7" style="5" customWidth="1"/>
    <col min="15" max="15" width="7.140625" style="5" customWidth="1"/>
    <col min="16" max="16384" width="9.140625" style="5"/>
  </cols>
  <sheetData>
    <row r="3" spans="1:15" ht="22.5" customHeight="1" x14ac:dyDescent="0.3">
      <c r="A3" s="74" t="s">
        <v>60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13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37.5" customHeight="1" x14ac:dyDescent="0.3">
      <c r="A5" s="78" t="s">
        <v>11</v>
      </c>
      <c r="B5" s="80" t="s">
        <v>15</v>
      </c>
      <c r="C5" s="81"/>
      <c r="D5" s="81"/>
      <c r="E5" s="82"/>
      <c r="F5" s="78" t="s">
        <v>14</v>
      </c>
      <c r="G5" s="78" t="s">
        <v>13</v>
      </c>
      <c r="H5" s="78" t="s">
        <v>7</v>
      </c>
      <c r="I5" s="78" t="s">
        <v>36</v>
      </c>
      <c r="J5" s="75" t="s">
        <v>12</v>
      </c>
      <c r="K5" s="76"/>
      <c r="L5" s="76"/>
      <c r="M5" s="76"/>
      <c r="N5" s="76"/>
      <c r="O5" s="77"/>
    </row>
    <row r="6" spans="1:15" ht="22.5" customHeight="1" x14ac:dyDescent="0.3">
      <c r="A6" s="79"/>
      <c r="B6" s="83"/>
      <c r="C6" s="84"/>
      <c r="D6" s="84"/>
      <c r="E6" s="85"/>
      <c r="F6" s="79"/>
      <c r="G6" s="79"/>
      <c r="H6" s="79"/>
      <c r="I6" s="79"/>
      <c r="J6" s="12">
        <v>2026</v>
      </c>
      <c r="K6" s="12">
        <v>2027</v>
      </c>
      <c r="L6" s="12">
        <v>2028</v>
      </c>
      <c r="M6" s="12">
        <v>2029</v>
      </c>
      <c r="N6" s="12">
        <v>2030</v>
      </c>
      <c r="O6" s="12">
        <v>2031</v>
      </c>
    </row>
    <row r="7" spans="1:15" x14ac:dyDescent="0.3">
      <c r="A7" s="13">
        <v>1</v>
      </c>
      <c r="B7" s="62">
        <v>2</v>
      </c>
      <c r="C7" s="63"/>
      <c r="D7" s="63"/>
      <c r="E7" s="64"/>
      <c r="F7" s="13">
        <v>3</v>
      </c>
      <c r="G7" s="13">
        <v>4</v>
      </c>
      <c r="H7" s="13">
        <v>5</v>
      </c>
      <c r="I7" s="13">
        <v>6</v>
      </c>
      <c r="J7" s="13">
        <v>7</v>
      </c>
      <c r="K7" s="13">
        <v>8</v>
      </c>
      <c r="L7" s="13">
        <v>9</v>
      </c>
      <c r="M7" s="13">
        <v>10</v>
      </c>
      <c r="N7" s="13">
        <v>11</v>
      </c>
      <c r="O7" s="13">
        <v>12</v>
      </c>
    </row>
    <row r="8" spans="1:15" ht="33" customHeight="1" x14ac:dyDescent="0.3">
      <c r="A8" s="68" t="s">
        <v>48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</row>
    <row r="9" spans="1:15" ht="171" customHeight="1" x14ac:dyDescent="0.3">
      <c r="A9" s="14" t="s">
        <v>10</v>
      </c>
      <c r="B9" s="65" t="s">
        <v>44</v>
      </c>
      <c r="C9" s="66"/>
      <c r="D9" s="66"/>
      <c r="E9" s="67"/>
      <c r="F9" s="15" t="s">
        <v>34</v>
      </c>
      <c r="G9" s="15" t="s">
        <v>56</v>
      </c>
      <c r="H9" s="14" t="s">
        <v>32</v>
      </c>
      <c r="I9" s="14">
        <v>50</v>
      </c>
      <c r="J9" s="14">
        <v>54</v>
      </c>
      <c r="K9" s="14">
        <v>54</v>
      </c>
      <c r="L9" s="14">
        <v>54</v>
      </c>
      <c r="M9" s="14">
        <v>54</v>
      </c>
      <c r="N9" s="14">
        <v>54</v>
      </c>
      <c r="O9" s="14">
        <v>54</v>
      </c>
    </row>
    <row r="10" spans="1:15" ht="75" customHeight="1" x14ac:dyDescent="0.3">
      <c r="A10" s="14" t="s">
        <v>31</v>
      </c>
      <c r="B10" s="65" t="s">
        <v>45</v>
      </c>
      <c r="C10" s="66"/>
      <c r="D10" s="66"/>
      <c r="E10" s="67"/>
      <c r="F10" s="15" t="s">
        <v>34</v>
      </c>
      <c r="G10" s="15" t="s">
        <v>42</v>
      </c>
      <c r="H10" s="14" t="s">
        <v>32</v>
      </c>
      <c r="I10" s="14">
        <v>4</v>
      </c>
      <c r="J10" s="14">
        <v>4</v>
      </c>
      <c r="K10" s="14">
        <v>4</v>
      </c>
      <c r="L10" s="14">
        <v>3</v>
      </c>
      <c r="M10" s="14">
        <v>4</v>
      </c>
      <c r="N10" s="14">
        <v>3</v>
      </c>
      <c r="O10" s="14">
        <v>4</v>
      </c>
    </row>
    <row r="11" spans="1:15" ht="35.25" customHeight="1" x14ac:dyDescent="0.3">
      <c r="A11" s="71" t="s">
        <v>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</row>
    <row r="12" spans="1:15" ht="189.75" customHeight="1" x14ac:dyDescent="0.3">
      <c r="A12" s="16" t="s">
        <v>38</v>
      </c>
      <c r="B12" s="61" t="s">
        <v>46</v>
      </c>
      <c r="C12" s="61"/>
      <c r="D12" s="61"/>
      <c r="E12" s="61"/>
      <c r="F12" s="17" t="s">
        <v>34</v>
      </c>
      <c r="G12" s="17" t="s">
        <v>54</v>
      </c>
      <c r="H12" s="17" t="s">
        <v>55</v>
      </c>
      <c r="I12" s="16">
        <v>4988</v>
      </c>
      <c r="J12" s="16">
        <v>5646</v>
      </c>
      <c r="K12" s="16">
        <v>5648</v>
      </c>
      <c r="L12" s="16">
        <v>5650</v>
      </c>
      <c r="M12" s="16">
        <v>5652</v>
      </c>
      <c r="N12" s="16">
        <v>5654</v>
      </c>
      <c r="O12" s="16">
        <v>5656</v>
      </c>
    </row>
  </sheetData>
  <mergeCells count="14">
    <mergeCell ref="A3:O3"/>
    <mergeCell ref="J5:O5"/>
    <mergeCell ref="I5:I6"/>
    <mergeCell ref="H5:H6"/>
    <mergeCell ref="G5:G6"/>
    <mergeCell ref="F5:F6"/>
    <mergeCell ref="B5:E6"/>
    <mergeCell ref="A5:A6"/>
    <mergeCell ref="B12:E12"/>
    <mergeCell ref="B7:E7"/>
    <mergeCell ref="B9:E9"/>
    <mergeCell ref="B10:E10"/>
    <mergeCell ref="A8:O8"/>
    <mergeCell ref="A11:O11"/>
  </mergeCells>
  <pageMargins left="1.1811023622047245" right="0.59055118110236227" top="0.78740157480314965" bottom="0.78740157480314965" header="0.31496062992125984" footer="0.31496062992125984"/>
  <pageSetup paperSize="9" scale="7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8"/>
  <sheetViews>
    <sheetView workbookViewId="0">
      <selection activeCell="Q12" sqref="Q12"/>
    </sheetView>
  </sheetViews>
  <sheetFormatPr defaultRowHeight="18.75" x14ac:dyDescent="0.3"/>
  <cols>
    <col min="1" max="1" width="6.5703125" style="11" customWidth="1"/>
    <col min="2" max="6" width="9.140625" style="11"/>
    <col min="7" max="7" width="44.5703125" style="11" customWidth="1"/>
    <col min="8" max="8" width="10.140625" style="11" customWidth="1"/>
    <col min="9" max="9" width="10.28515625" style="11" customWidth="1"/>
    <col min="10" max="12" width="9.140625" style="11"/>
    <col min="13" max="13" width="8.5703125" style="11" customWidth="1"/>
    <col min="14" max="14" width="12.7109375" style="11" customWidth="1"/>
    <col min="15" max="15" width="2.5703125" style="11" customWidth="1"/>
    <col min="16" max="16384" width="9.140625" style="11"/>
  </cols>
  <sheetData>
    <row r="2" spans="1:16" x14ac:dyDescent="0.3">
      <c r="A2" s="74" t="s">
        <v>16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4" spans="1:16" ht="42" customHeight="1" x14ac:dyDescent="0.3">
      <c r="A4" s="78" t="s">
        <v>26</v>
      </c>
      <c r="B4" s="80" t="s">
        <v>19</v>
      </c>
      <c r="C4" s="81"/>
      <c r="D4" s="81"/>
      <c r="E4" s="81"/>
      <c r="F4" s="81"/>
      <c r="G4" s="82"/>
      <c r="H4" s="95" t="s">
        <v>18</v>
      </c>
      <c r="I4" s="96"/>
      <c r="J4" s="96"/>
      <c r="K4" s="96"/>
      <c r="L4" s="96"/>
      <c r="M4" s="97"/>
      <c r="N4" s="98" t="s">
        <v>17</v>
      </c>
    </row>
    <row r="5" spans="1:16" ht="24" customHeight="1" x14ac:dyDescent="0.3">
      <c r="A5" s="79"/>
      <c r="B5" s="83"/>
      <c r="C5" s="84"/>
      <c r="D5" s="84"/>
      <c r="E5" s="84"/>
      <c r="F5" s="84"/>
      <c r="G5" s="85"/>
      <c r="H5" s="12">
        <v>2026</v>
      </c>
      <c r="I5" s="12">
        <v>2027</v>
      </c>
      <c r="J5" s="12">
        <v>2028</v>
      </c>
      <c r="K5" s="12">
        <v>2029</v>
      </c>
      <c r="L5" s="12">
        <v>2030</v>
      </c>
      <c r="M5" s="12">
        <v>2031</v>
      </c>
      <c r="N5" s="99"/>
      <c r="O5" s="18"/>
      <c r="P5" s="18"/>
    </row>
    <row r="6" spans="1:16" x14ac:dyDescent="0.3">
      <c r="A6" s="12">
        <v>1</v>
      </c>
      <c r="B6" s="89">
        <v>2</v>
      </c>
      <c r="C6" s="90"/>
      <c r="D6" s="90"/>
      <c r="E6" s="90"/>
      <c r="F6" s="90"/>
      <c r="G6" s="91"/>
      <c r="H6" s="19">
        <v>3</v>
      </c>
      <c r="I6" s="19">
        <v>4</v>
      </c>
      <c r="J6" s="19">
        <v>5</v>
      </c>
      <c r="K6" s="19">
        <v>6</v>
      </c>
      <c r="L6" s="19">
        <v>7</v>
      </c>
      <c r="M6" s="19">
        <v>8</v>
      </c>
      <c r="N6" s="19">
        <v>9</v>
      </c>
      <c r="O6" s="18"/>
      <c r="P6" s="18"/>
    </row>
    <row r="7" spans="1:16" ht="25.5" customHeight="1" x14ac:dyDescent="0.3">
      <c r="A7" s="20" t="s">
        <v>10</v>
      </c>
      <c r="B7" s="68" t="s">
        <v>48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O7" s="21"/>
      <c r="P7" s="21"/>
    </row>
    <row r="8" spans="1:16" ht="75.75" customHeight="1" x14ac:dyDescent="0.3">
      <c r="A8" s="12" t="s">
        <v>24</v>
      </c>
      <c r="B8" s="92" t="s">
        <v>52</v>
      </c>
      <c r="C8" s="93"/>
      <c r="D8" s="93"/>
      <c r="E8" s="93"/>
      <c r="F8" s="93"/>
      <c r="G8" s="94"/>
      <c r="H8" s="22">
        <f>SUM(H9:H12)</f>
        <v>182</v>
      </c>
      <c r="I8" s="22">
        <f t="shared" ref="I8:M8" si="0">SUM(I9:I12)</f>
        <v>189.3</v>
      </c>
      <c r="J8" s="22">
        <f t="shared" si="0"/>
        <v>196.9</v>
      </c>
      <c r="K8" s="22">
        <f t="shared" si="0"/>
        <v>204.7</v>
      </c>
      <c r="L8" s="22">
        <f t="shared" si="0"/>
        <v>212.9</v>
      </c>
      <c r="M8" s="22">
        <f t="shared" si="0"/>
        <v>221.5</v>
      </c>
      <c r="N8" s="22">
        <f>SUM(N9:N12)</f>
        <v>1207.3000000000002</v>
      </c>
    </row>
    <row r="9" spans="1:16" x14ac:dyDescent="0.3">
      <c r="A9" s="12"/>
      <c r="B9" s="86" t="s">
        <v>22</v>
      </c>
      <c r="C9" s="87"/>
      <c r="D9" s="87"/>
      <c r="E9" s="87"/>
      <c r="F9" s="87"/>
      <c r="G9" s="88"/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f>SUM(H9:M9)</f>
        <v>0</v>
      </c>
    </row>
    <row r="10" spans="1:16" x14ac:dyDescent="0.3">
      <c r="A10" s="12"/>
      <c r="B10" s="86" t="s">
        <v>20</v>
      </c>
      <c r="C10" s="87"/>
      <c r="D10" s="87"/>
      <c r="E10" s="87"/>
      <c r="F10" s="87"/>
      <c r="G10" s="88"/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f>SUM(H10:M10)</f>
        <v>0</v>
      </c>
    </row>
    <row r="11" spans="1:16" x14ac:dyDescent="0.3">
      <c r="A11" s="12"/>
      <c r="B11" s="86" t="s">
        <v>21</v>
      </c>
      <c r="C11" s="87"/>
      <c r="D11" s="87"/>
      <c r="E11" s="87"/>
      <c r="F11" s="87"/>
      <c r="G11" s="88"/>
      <c r="H11" s="23">
        <v>182</v>
      </c>
      <c r="I11" s="23">
        <v>189.3</v>
      </c>
      <c r="J11" s="23">
        <v>196.9</v>
      </c>
      <c r="K11" s="23">
        <v>204.7</v>
      </c>
      <c r="L11" s="23">
        <v>212.9</v>
      </c>
      <c r="M11" s="23">
        <v>221.5</v>
      </c>
      <c r="N11" s="23">
        <f t="shared" ref="N11" si="1">SUM(H11:M11)</f>
        <v>1207.3000000000002</v>
      </c>
    </row>
    <row r="12" spans="1:16" x14ac:dyDescent="0.3">
      <c r="A12" s="12"/>
      <c r="B12" s="86" t="s">
        <v>23</v>
      </c>
      <c r="C12" s="87"/>
      <c r="D12" s="87"/>
      <c r="E12" s="87"/>
      <c r="F12" s="87"/>
      <c r="G12" s="88"/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f>SUM(H12:M12)</f>
        <v>0</v>
      </c>
    </row>
    <row r="13" spans="1:16" ht="32.25" customHeight="1" x14ac:dyDescent="0.3">
      <c r="A13" s="12" t="s">
        <v>25</v>
      </c>
      <c r="B13" s="86" t="s">
        <v>49</v>
      </c>
      <c r="C13" s="87"/>
      <c r="D13" s="87"/>
      <c r="E13" s="87"/>
      <c r="F13" s="87"/>
      <c r="G13" s="88"/>
      <c r="H13" s="23">
        <f t="shared" ref="H13:N13" si="2">SUM(H14:H17)</f>
        <v>329</v>
      </c>
      <c r="I13" s="23">
        <f t="shared" si="2"/>
        <v>739</v>
      </c>
      <c r="J13" s="23">
        <f t="shared" si="2"/>
        <v>345.4</v>
      </c>
      <c r="K13" s="23">
        <f t="shared" si="2"/>
        <v>519.20000000000005</v>
      </c>
      <c r="L13" s="23">
        <f t="shared" si="2"/>
        <v>373.5</v>
      </c>
      <c r="M13" s="23">
        <f t="shared" si="2"/>
        <v>548.4</v>
      </c>
      <c r="N13" s="23">
        <f t="shared" si="2"/>
        <v>2854.5000000000005</v>
      </c>
    </row>
    <row r="14" spans="1:16" x14ac:dyDescent="0.3">
      <c r="A14" s="12"/>
      <c r="B14" s="86" t="s">
        <v>22</v>
      </c>
      <c r="C14" s="87"/>
      <c r="D14" s="87"/>
      <c r="E14" s="87"/>
      <c r="F14" s="87"/>
      <c r="G14" s="88"/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f>SUM(H14:M14)</f>
        <v>0</v>
      </c>
    </row>
    <row r="15" spans="1:16" x14ac:dyDescent="0.3">
      <c r="A15" s="12"/>
      <c r="B15" s="86" t="s">
        <v>20</v>
      </c>
      <c r="C15" s="87"/>
      <c r="D15" s="87"/>
      <c r="E15" s="87"/>
      <c r="F15" s="87"/>
      <c r="G15" s="88"/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f>SUM(H15:M15)</f>
        <v>0</v>
      </c>
    </row>
    <row r="16" spans="1:16" x14ac:dyDescent="0.3">
      <c r="A16" s="12"/>
      <c r="B16" s="86" t="s">
        <v>21</v>
      </c>
      <c r="C16" s="87"/>
      <c r="D16" s="87"/>
      <c r="E16" s="87"/>
      <c r="F16" s="87"/>
      <c r="G16" s="88"/>
      <c r="H16" s="23">
        <v>329</v>
      </c>
      <c r="I16" s="23">
        <v>739</v>
      </c>
      <c r="J16" s="23">
        <v>345.4</v>
      </c>
      <c r="K16" s="23">
        <v>519.20000000000005</v>
      </c>
      <c r="L16" s="23">
        <v>373.5</v>
      </c>
      <c r="M16" s="23">
        <v>548.4</v>
      </c>
      <c r="N16" s="23">
        <f t="shared" ref="N16" si="3">SUM(H16:M16)</f>
        <v>2854.5000000000005</v>
      </c>
    </row>
    <row r="17" spans="1:15" x14ac:dyDescent="0.3">
      <c r="A17" s="12"/>
      <c r="B17" s="86" t="s">
        <v>23</v>
      </c>
      <c r="C17" s="87"/>
      <c r="D17" s="87"/>
      <c r="E17" s="87"/>
      <c r="F17" s="87"/>
      <c r="G17" s="88"/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f>SUM(H17:M17)</f>
        <v>0</v>
      </c>
    </row>
    <row r="18" spans="1:15" ht="24" customHeight="1" x14ac:dyDescent="0.3">
      <c r="A18" s="12" t="s">
        <v>31</v>
      </c>
      <c r="B18" s="68" t="s">
        <v>50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0"/>
    </row>
    <row r="19" spans="1:15" ht="84" customHeight="1" x14ac:dyDescent="0.3">
      <c r="A19" s="24" t="s">
        <v>43</v>
      </c>
      <c r="B19" s="100" t="s">
        <v>51</v>
      </c>
      <c r="C19" s="101"/>
      <c r="D19" s="101"/>
      <c r="E19" s="101"/>
      <c r="F19" s="101"/>
      <c r="G19" s="102"/>
      <c r="H19" s="25">
        <f>SUM(H20:H23)</f>
        <v>11317.1</v>
      </c>
      <c r="I19" s="25">
        <f t="shared" ref="I19:N19" si="4">SUM(I20:I23)</f>
        <v>8185.2</v>
      </c>
      <c r="J19" s="25">
        <f t="shared" si="4"/>
        <v>8512.6</v>
      </c>
      <c r="K19" s="25">
        <f t="shared" si="4"/>
        <v>8465.2000000000007</v>
      </c>
      <c r="L19" s="25">
        <f t="shared" si="4"/>
        <v>8803.7999999999993</v>
      </c>
      <c r="M19" s="25">
        <f t="shared" si="4"/>
        <v>9156</v>
      </c>
      <c r="N19" s="25">
        <f t="shared" si="4"/>
        <v>54439.900000000009</v>
      </c>
    </row>
    <row r="20" spans="1:15" x14ac:dyDescent="0.3">
      <c r="A20" s="12"/>
      <c r="B20" s="100" t="s">
        <v>22</v>
      </c>
      <c r="C20" s="101"/>
      <c r="D20" s="101"/>
      <c r="E20" s="101"/>
      <c r="F20" s="101"/>
      <c r="G20" s="102"/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f>SUM(H20:M20)</f>
        <v>0</v>
      </c>
    </row>
    <row r="21" spans="1:15" x14ac:dyDescent="0.3">
      <c r="A21" s="12"/>
      <c r="B21" s="100" t="s">
        <v>20</v>
      </c>
      <c r="C21" s="101"/>
      <c r="D21" s="101"/>
      <c r="E21" s="101"/>
      <c r="F21" s="101"/>
      <c r="G21" s="102"/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f t="shared" ref="N21:N23" si="5">SUM(H21:M21)</f>
        <v>0</v>
      </c>
    </row>
    <row r="22" spans="1:15" x14ac:dyDescent="0.3">
      <c r="A22" s="12"/>
      <c r="B22" s="100" t="s">
        <v>21</v>
      </c>
      <c r="C22" s="101"/>
      <c r="D22" s="101"/>
      <c r="E22" s="101"/>
      <c r="F22" s="101"/>
      <c r="G22" s="102"/>
      <c r="H22" s="25">
        <v>11317.1</v>
      </c>
      <c r="I22" s="25">
        <v>8185.2</v>
      </c>
      <c r="J22" s="25">
        <v>8512.6</v>
      </c>
      <c r="K22" s="25">
        <v>8465.2000000000007</v>
      </c>
      <c r="L22" s="25">
        <v>8803.7999999999993</v>
      </c>
      <c r="M22" s="25">
        <v>9156</v>
      </c>
      <c r="N22" s="25">
        <f t="shared" si="5"/>
        <v>54439.900000000009</v>
      </c>
    </row>
    <row r="23" spans="1:15" x14ac:dyDescent="0.3">
      <c r="A23" s="12"/>
      <c r="B23" s="100" t="s">
        <v>23</v>
      </c>
      <c r="C23" s="101"/>
      <c r="D23" s="101"/>
      <c r="E23" s="101"/>
      <c r="F23" s="101"/>
      <c r="G23" s="102"/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f t="shared" si="5"/>
        <v>0</v>
      </c>
    </row>
    <row r="24" spans="1:15" ht="21" customHeight="1" x14ac:dyDescent="0.3">
      <c r="A24" s="12"/>
      <c r="B24" s="100" t="s">
        <v>27</v>
      </c>
      <c r="C24" s="101"/>
      <c r="D24" s="101"/>
      <c r="E24" s="101"/>
      <c r="F24" s="101"/>
      <c r="G24" s="102"/>
      <c r="H24" s="25">
        <f>SUM(H25:H28)</f>
        <v>11828.1</v>
      </c>
      <c r="I24" s="25">
        <f t="shared" ref="I24:L24" si="6">SUM(I25:I28)</f>
        <v>9113.5</v>
      </c>
      <c r="J24" s="25">
        <f t="shared" si="6"/>
        <v>9054.9</v>
      </c>
      <c r="K24" s="25">
        <f t="shared" si="6"/>
        <v>9189.1</v>
      </c>
      <c r="L24" s="25">
        <f t="shared" si="6"/>
        <v>9390.1999999999989</v>
      </c>
      <c r="M24" s="25">
        <f>SUM(M25:M28)</f>
        <v>9925.9</v>
      </c>
      <c r="N24" s="25">
        <f>SUM(N25:N28)</f>
        <v>58501.7</v>
      </c>
    </row>
    <row r="25" spans="1:15" x14ac:dyDescent="0.3">
      <c r="A25" s="26"/>
      <c r="B25" s="100" t="s">
        <v>22</v>
      </c>
      <c r="C25" s="101"/>
      <c r="D25" s="101"/>
      <c r="E25" s="101"/>
      <c r="F25" s="101"/>
      <c r="G25" s="102"/>
      <c r="H25" s="27">
        <f t="shared" ref="H25:M27" si="7">H9+H14+H20</f>
        <v>0</v>
      </c>
      <c r="I25" s="27">
        <f t="shared" si="7"/>
        <v>0</v>
      </c>
      <c r="J25" s="27">
        <f t="shared" si="7"/>
        <v>0</v>
      </c>
      <c r="K25" s="27">
        <f t="shared" si="7"/>
        <v>0</v>
      </c>
      <c r="L25" s="27">
        <f t="shared" si="7"/>
        <v>0</v>
      </c>
      <c r="M25" s="27">
        <f t="shared" si="7"/>
        <v>0</v>
      </c>
      <c r="N25" s="27">
        <f>SUM(H25:M25)</f>
        <v>0</v>
      </c>
    </row>
    <row r="26" spans="1:15" x14ac:dyDescent="0.3">
      <c r="A26" s="26"/>
      <c r="B26" s="100" t="s">
        <v>20</v>
      </c>
      <c r="C26" s="101"/>
      <c r="D26" s="101"/>
      <c r="E26" s="101"/>
      <c r="F26" s="101"/>
      <c r="G26" s="102"/>
      <c r="H26" s="27">
        <f t="shared" si="7"/>
        <v>0</v>
      </c>
      <c r="I26" s="27">
        <f t="shared" si="7"/>
        <v>0</v>
      </c>
      <c r="J26" s="27">
        <f t="shared" si="7"/>
        <v>0</v>
      </c>
      <c r="K26" s="27">
        <f t="shared" si="7"/>
        <v>0</v>
      </c>
      <c r="L26" s="27">
        <f t="shared" si="7"/>
        <v>0</v>
      </c>
      <c r="M26" s="27">
        <f t="shared" si="7"/>
        <v>0</v>
      </c>
      <c r="N26" s="27">
        <f t="shared" ref="N26:N28" si="8">SUM(H26:M26)</f>
        <v>0</v>
      </c>
    </row>
    <row r="27" spans="1:15" x14ac:dyDescent="0.3">
      <c r="A27" s="26"/>
      <c r="B27" s="100" t="s">
        <v>21</v>
      </c>
      <c r="C27" s="101"/>
      <c r="D27" s="101"/>
      <c r="E27" s="101"/>
      <c r="F27" s="101"/>
      <c r="G27" s="102"/>
      <c r="H27" s="27">
        <f t="shared" si="7"/>
        <v>11828.1</v>
      </c>
      <c r="I27" s="27">
        <f t="shared" si="7"/>
        <v>9113.5</v>
      </c>
      <c r="J27" s="27">
        <f t="shared" si="7"/>
        <v>9054.9</v>
      </c>
      <c r="K27" s="27">
        <f t="shared" si="7"/>
        <v>9189.1</v>
      </c>
      <c r="L27" s="27">
        <f t="shared" si="7"/>
        <v>9390.1999999999989</v>
      </c>
      <c r="M27" s="27">
        <f t="shared" si="7"/>
        <v>9925.9</v>
      </c>
      <c r="N27" s="27">
        <f>SUM(H27:M27)</f>
        <v>58501.7</v>
      </c>
    </row>
    <row r="28" spans="1:15" x14ac:dyDescent="0.3">
      <c r="A28" s="26"/>
      <c r="B28" s="100" t="s">
        <v>23</v>
      </c>
      <c r="C28" s="101"/>
      <c r="D28" s="101"/>
      <c r="E28" s="101"/>
      <c r="F28" s="101"/>
      <c r="G28" s="102"/>
      <c r="H28" s="27">
        <f>H12+H17+H23</f>
        <v>0</v>
      </c>
      <c r="I28" s="27">
        <f>I12+I17+I23</f>
        <v>0</v>
      </c>
      <c r="J28" s="27">
        <f>J12+J17+J23</f>
        <v>0</v>
      </c>
      <c r="K28" s="27">
        <f>K12+K17</f>
        <v>0</v>
      </c>
      <c r="L28" s="27">
        <f>L12+L17</f>
        <v>0</v>
      </c>
      <c r="M28" s="27">
        <f>M12+M17</f>
        <v>0</v>
      </c>
      <c r="N28" s="27">
        <f t="shared" si="8"/>
        <v>0</v>
      </c>
      <c r="O28" s="11" t="s">
        <v>58</v>
      </c>
    </row>
  </sheetData>
  <mergeCells count="28">
    <mergeCell ref="B25:G25"/>
    <mergeCell ref="B26:G26"/>
    <mergeCell ref="B27:G27"/>
    <mergeCell ref="B28:G28"/>
    <mergeCell ref="B13:G13"/>
    <mergeCell ref="B14:G14"/>
    <mergeCell ref="B15:G15"/>
    <mergeCell ref="B16:G16"/>
    <mergeCell ref="B24:G24"/>
    <mergeCell ref="B17:G17"/>
    <mergeCell ref="B19:G19"/>
    <mergeCell ref="B20:G20"/>
    <mergeCell ref="B21:G21"/>
    <mergeCell ref="B22:G22"/>
    <mergeCell ref="B23:G23"/>
    <mergeCell ref="B18:N18"/>
    <mergeCell ref="A2:O2"/>
    <mergeCell ref="H4:M4"/>
    <mergeCell ref="N4:N5"/>
    <mergeCell ref="B4:G5"/>
    <mergeCell ref="A4:A5"/>
    <mergeCell ref="B11:G11"/>
    <mergeCell ref="B12:G12"/>
    <mergeCell ref="B6:G6"/>
    <mergeCell ref="B7:N7"/>
    <mergeCell ref="B8:G8"/>
    <mergeCell ref="B9:G9"/>
    <mergeCell ref="B10:G10"/>
  </mergeCells>
  <pageMargins left="1.1811023622047245" right="0.59055118110236227" top="0.78740157480314965" bottom="0.78740157480314965" header="0.31496062992125984" footer="0.31496062992125984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2026-02-26T22:42:42Z</cp:lastPrinted>
  <dcterms:created xsi:type="dcterms:W3CDTF">2024-09-09T23:09:19Z</dcterms:created>
  <dcterms:modified xsi:type="dcterms:W3CDTF">2026-02-26T22:42:43Z</dcterms:modified>
</cp:coreProperties>
</file>